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20115" windowHeight="7935"/>
  </bookViews>
  <sheets>
    <sheet name="2018" sheetId="1" r:id="rId1"/>
  </sheets>
  <calcPr calcId="145621"/>
</workbook>
</file>

<file path=xl/calcChain.xml><?xml version="1.0" encoding="utf-8"?>
<calcChain xmlns="http://schemas.openxmlformats.org/spreadsheetml/2006/main">
  <c r="C18" i="1" l="1"/>
  <c r="C14" i="1" l="1"/>
  <c r="C12" i="1" s="1"/>
  <c r="C8" i="1" l="1"/>
  <c r="C10" i="1" l="1"/>
  <c r="C7" i="1" s="1"/>
  <c r="C6" i="1" s="1"/>
  <c r="C5" i="1" s="1"/>
</calcChain>
</file>

<file path=xl/sharedStrings.xml><?xml version="1.0" encoding="utf-8"?>
<sst xmlns="http://schemas.openxmlformats.org/spreadsheetml/2006/main" count="35" uniqueCount="34">
  <si>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</si>
  <si>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</si>
  <si>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</si>
  <si>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</si>
  <si>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</si>
  <si>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</si>
  <si>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</si>
  <si>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</si>
  <si>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</si>
  <si>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</si>
  <si>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</si>
  <si>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</si>
  <si>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</si>
  <si>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</si>
  <si>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</si>
  <si>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</si>
  <si>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</si>
  <si>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</si>
  <si>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</si>
  <si>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000 1 05 01000 00 0000 000</t>
  </si>
  <si>
    <t>Налог, взимаемый в связи с применением упрощенной системы налогообложения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</si>
  <si>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</si>
  <si>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</si>
  <si>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</si>
  <si>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</si>
  <si>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</si>
  <si>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</si>
  <si>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</si>
  <si>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</si>
  <si>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000 1 06 06000 00 0000 000</t>
  </si>
  <si>
    <t>000 1 06 06000 00 1000 110</t>
  </si>
  <si>
    <t xml:space="preserve"> ПОСТУПЛЕНИЯ ДОХОДОВ  БЮДЖЕТА МО СП  "СЕЛО ЩЕЛКАНОВО" ПО КОДАМ КЛАССИФИКАЦИИ ДОХОДОВ БЮДЖЕТОВ БЮДЖЕТНОЙ СИСТЕМЫ РОССИЙСКОЙ ФЕДЕРАЦИИ НА 2020 ГОД </t>
  </si>
  <si>
    <t xml:space="preserve"> 2020 год</t>
  </si>
  <si>
    <t xml:space="preserve">Приложение № 4 к Решению Сельской Думы "О бюджете МО СП "Село Щелканово" на  2020 год и на плановый период  2021 и 2022 годов"  от 18  декабря 2019 года №162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</si>
</sst>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49" fontId="9" fillId="0" borderId="7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6" fontId="5" fillId="0" borderId="4" xfId="1" applyNumberFormat="1" applyFont="1" applyFill="1" applyBorder="1" applyAlignment="1">
      <alignment horizontal="right" wrapText="1"/>
    </xf>
    <xf numFmtId="166" fontId="5" fillId="0" borderId="4" xfId="1" applyNumberFormat="1" applyFont="1" applyBorder="1" applyAlignment="1">
      <alignment horizontal="right" wrapText="1"/>
    </xf>
    <xf numFmtId="166" fontId="6" fillId="0" borderId="4" xfId="1" applyNumberFormat="1" applyFont="1" applyFill="1" applyBorder="1" applyAlignment="1">
      <alignment horizontal="right" wrapText="1"/>
    </xf>
    <xf numFmtId="166" fontId="6" fillId="0" borderId="4" xfId="1" applyNumberFormat="1" applyFont="1" applyBorder="1" applyAlignment="1">
      <alignment horizontal="right" wrapText="1"/>
    </xf>
    <xf numFmtId="166" fontId="5" fillId="0" borderId="6" xfId="1" applyNumberFormat="1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wrapText="1"/>
    </xf>
    <xf numFmtId="166" fontId="7" fillId="0" borderId="4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="80" zoomScaleNormal="80" workbookViewId="0">
      <selection activeCell="K1" sqref="K1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4" ht="92.45" customHeight="1" x14ac:dyDescent="0.25">
      <c r="A1" s="4"/>
      <c r="B1" s="26" t="s">
        <v>33</v>
      </c>
      <c r="C1" s="26"/>
    </row>
    <row r="2" spans="1:4" ht="65.45" customHeight="1" x14ac:dyDescent="0.25">
      <c r="A2" s="25" t="s">
        <v>31</v>
      </c>
      <c r="B2" s="25"/>
      <c r="C2" s="25"/>
    </row>
    <row r="3" spans="1:4" ht="21" customHeight="1" thickBot="1" x14ac:dyDescent="0.3">
      <c r="C3" s="5" t="s">
        <v>7</v>
      </c>
    </row>
    <row r="4" spans="1:4" ht="54" customHeight="1" x14ac:dyDescent="0.25">
      <c r="A4" s="20" t="s">
        <v>0</v>
      </c>
      <c r="B4" s="21" t="s">
        <v>11</v>
      </c>
      <c r="C4" s="22" t="s">
        <v>32</v>
      </c>
      <c r="D4" s="2"/>
    </row>
    <row r="5" spans="1:4" ht="23.25" customHeight="1" x14ac:dyDescent="0.3">
      <c r="A5" s="23" t="s">
        <v>1</v>
      </c>
      <c r="B5" s="19"/>
      <c r="C5" s="24">
        <f>SUM(C6+C20)</f>
        <v>4109743</v>
      </c>
      <c r="D5" s="2"/>
    </row>
    <row r="6" spans="1:4" ht="22.15" customHeight="1" x14ac:dyDescent="0.3">
      <c r="A6" s="6" t="s">
        <v>10</v>
      </c>
      <c r="B6" s="11" t="s">
        <v>12</v>
      </c>
      <c r="C6" s="14">
        <f>SUM(C7+C18)</f>
        <v>1137226</v>
      </c>
      <c r="D6" s="2"/>
    </row>
    <row r="7" spans="1:4" ht="22.9" customHeight="1" x14ac:dyDescent="0.3">
      <c r="A7" s="6" t="s">
        <v>9</v>
      </c>
      <c r="B7" s="9"/>
      <c r="C7" s="15">
        <f>SUM(C8+C10+C12+C17)</f>
        <v>1136726</v>
      </c>
      <c r="D7" s="2"/>
    </row>
    <row r="8" spans="1:4" ht="19.149999999999999" customHeight="1" x14ac:dyDescent="0.3">
      <c r="A8" s="6" t="s">
        <v>6</v>
      </c>
      <c r="B8" s="11" t="s">
        <v>13</v>
      </c>
      <c r="C8" s="15">
        <f>SUM(C9:C9)</f>
        <v>85226</v>
      </c>
      <c r="D8" s="2"/>
    </row>
    <row r="9" spans="1:4" ht="21" customHeight="1" x14ac:dyDescent="0.3">
      <c r="A9" s="7" t="s">
        <v>5</v>
      </c>
      <c r="B9" s="9" t="s">
        <v>14</v>
      </c>
      <c r="C9" s="16">
        <v>85226</v>
      </c>
      <c r="D9" s="2"/>
    </row>
    <row r="10" spans="1:4" ht="31.9" customHeight="1" x14ac:dyDescent="0.3">
      <c r="A10" s="12" t="s">
        <v>21</v>
      </c>
      <c r="B10" s="11" t="s">
        <v>18</v>
      </c>
      <c r="C10" s="15">
        <f>SUM(C11:C11)</f>
        <v>45000</v>
      </c>
      <c r="D10" s="2"/>
    </row>
    <row r="11" spans="1:4" ht="39.6" customHeight="1" x14ac:dyDescent="0.3">
      <c r="A11" s="13" t="s">
        <v>20</v>
      </c>
      <c r="B11" s="9" t="s">
        <v>19</v>
      </c>
      <c r="C11" s="17">
        <v>45000</v>
      </c>
      <c r="D11" s="2"/>
    </row>
    <row r="12" spans="1:4" ht="21.6" customHeight="1" x14ac:dyDescent="0.3">
      <c r="A12" s="6" t="s">
        <v>23</v>
      </c>
      <c r="B12" s="11" t="s">
        <v>22</v>
      </c>
      <c r="C12" s="15">
        <f>SUM(C13+C14)</f>
        <v>1006000</v>
      </c>
      <c r="D12" s="2"/>
    </row>
    <row r="13" spans="1:4" ht="24.6" customHeight="1" x14ac:dyDescent="0.3">
      <c r="A13" s="7" t="s">
        <v>24</v>
      </c>
      <c r="B13" s="9" t="s">
        <v>25</v>
      </c>
      <c r="C13" s="17">
        <v>80000</v>
      </c>
      <c r="D13" s="2"/>
    </row>
    <row r="14" spans="1:4" ht="24.6" customHeight="1" x14ac:dyDescent="0.3">
      <c r="A14" s="7" t="s">
        <v>26</v>
      </c>
      <c r="B14" s="9" t="s">
        <v>29</v>
      </c>
      <c r="C14" s="17">
        <f>SUM(C15:C16)</f>
        <v>926000</v>
      </c>
      <c r="D14" s="2"/>
    </row>
    <row r="15" spans="1:4" ht="44.45" customHeight="1" x14ac:dyDescent="0.3">
      <c r="A15" s="7" t="s">
        <v>27</v>
      </c>
      <c r="B15" s="9" t="s">
        <v>30</v>
      </c>
      <c r="C15" s="17">
        <v>76000</v>
      </c>
      <c r="D15" s="2"/>
    </row>
    <row r="16" spans="1:4" ht="44.45" customHeight="1" x14ac:dyDescent="0.3">
      <c r="A16" s="7" t="s">
        <v>28</v>
      </c>
      <c r="B16" s="9" t="s">
        <v>30</v>
      </c>
      <c r="C16" s="17">
        <v>850000</v>
      </c>
      <c r="D16" s="2"/>
    </row>
    <row r="17" spans="1:4" ht="23.45" customHeight="1" x14ac:dyDescent="0.3">
      <c r="A17" s="6" t="s">
        <v>2</v>
      </c>
      <c r="B17" s="11" t="s">
        <v>15</v>
      </c>
      <c r="C17" s="15">
        <v>500</v>
      </c>
      <c r="D17" s="2"/>
    </row>
    <row r="18" spans="1:4" ht="20.45" customHeight="1" x14ac:dyDescent="0.3">
      <c r="A18" s="6" t="s">
        <v>8</v>
      </c>
      <c r="B18" s="9"/>
      <c r="C18" s="15">
        <f>SUM(C19)</f>
        <v>500</v>
      </c>
      <c r="D18" s="2"/>
    </row>
    <row r="19" spans="1:4" ht="22.9" customHeight="1" x14ac:dyDescent="0.3">
      <c r="A19" s="7" t="s">
        <v>3</v>
      </c>
      <c r="B19" s="9" t="s">
        <v>16</v>
      </c>
      <c r="C19" s="17">
        <v>500</v>
      </c>
      <c r="D19" s="2"/>
    </row>
    <row r="20" spans="1:4" ht="30.6" customHeight="1" thickBot="1" x14ac:dyDescent="0.35">
      <c r="A20" s="8" t="s">
        <v>4</v>
      </c>
      <c r="B20" s="10" t="s">
        <v>17</v>
      </c>
      <c r="C20" s="18">
        <v>2972517</v>
      </c>
      <c r="D20" s="2"/>
    </row>
    <row r="21" spans="1:4" ht="16.899999999999999" x14ac:dyDescent="0.3">
      <c r="A21" s="1"/>
      <c r="B21" s="1"/>
      <c r="C21" s="3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2019-12-20T07:59:48Z</cp:lastPrinted>
  <dcterms:created xsi:type="dcterms:W3CDTF">2017-10-23T09:06:05Z</dcterms:created>
  <dcterms:modified xsi:type="dcterms:W3CDTF">2019-12-20T07:59:50Z</dcterms:modified>
</cp:coreProperties>
</file>