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10" yWindow="465" windowWidth="19830" windowHeight="8670"/>
  </bookViews>
  <sheets>
    <sheet name="без учета счетов бюджета" sheetId="2" r:id="rId1"/>
  </sheets>
  <definedNames>
    <definedName name="_xlnm.Print_Titles" localSheetId="0">'без учета счетов бюджета'!$5:$6</definedName>
  </definedNames>
  <calcPr calcId="145621"/>
</workbook>
</file>

<file path=xl/calcChain.xml><?xml version="1.0" encoding="utf-8"?>
<calcChain xmlns="http://schemas.openxmlformats.org/spreadsheetml/2006/main">
  <c r="AC8" i="2" l="1"/>
  <c r="AC9" i="2"/>
  <c r="AC10" i="2"/>
  <c r="AC11" i="2"/>
  <c r="AC12" i="2"/>
  <c r="AC13" i="2"/>
  <c r="AC14" i="2"/>
  <c r="AC15" i="2"/>
  <c r="AC16" i="2"/>
  <c r="AC17" i="2"/>
  <c r="AC18" i="2"/>
  <c r="AC19" i="2"/>
  <c r="AC20" i="2"/>
  <c r="AC21" i="2"/>
  <c r="AC24" i="2"/>
  <c r="AC25" i="2"/>
  <c r="AC26" i="2"/>
  <c r="AC27" i="2"/>
  <c r="AC30" i="2"/>
  <c r="AC7" i="2"/>
</calcChain>
</file>

<file path=xl/sharedStrings.xml><?xml version="1.0" encoding="utf-8"?>
<sst xmlns="http://schemas.openxmlformats.org/spreadsheetml/2006/main" count="84" uniqueCount="56">
  <si>
    <t>Единица измерения: руб.</t>
  </si>
  <si>
    <t>Наименование показателя</t>
  </si>
  <si>
    <t>Разд.</t>
  </si>
  <si>
    <t/>
  </si>
  <si>
    <t>Первоначальная роспись/план</t>
  </si>
  <si>
    <t>Уточненная роспись/план</t>
  </si>
  <si>
    <t>Касс. расход</t>
  </si>
  <si>
    <t>Остаток</t>
  </si>
  <si>
    <t xml:space="preserve">    Итого по: СП "Село Щелканово"</t>
  </si>
  <si>
    <t>0000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</si>
  <si>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</si>
  <si>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</si>
  <si>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</si>
  <si>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</si>
  <si>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Резервные фонды</t>
  </si>
  <si>
    <t>0111</t>
  </si>
  <si>
    <t xml:space="preserve">        Другие общегосударственные вопросы</t>
  </si>
  <si>
    <t>0113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</si>
  <si>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</si>
  <si>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</si>
  <si>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</si>
  <si>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</si>
  <si>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НАЦИОНАЛЬНАЯ БЕЗОПАСНОСТЬ И ПРАВООХРАНИТЕЛЬНАЯ ДЕЯТЕЛЬНОСТЬ</t>
  </si>
  <si>
    <t>0300</t>
  </si>
  <si>
    <t xml:space="preserve">        Обеспечение пожарной безопасности</t>
  </si>
  <si>
    <t>0310</t>
  </si>
  <si>
    <t xml:space="preserve">      НАЦИОНАЛЬНАЯ ЭКОНОМИКА</t>
  </si>
  <si>
    <t>0400</t>
  </si>
  <si>
    <t xml:space="preserve">        Водное хозяйство</t>
  </si>
  <si>
    <t>0406</t>
  </si>
  <si>
    <t xml:space="preserve">        Дорожное хозяйство (дорожные фонды)</t>
  </si>
  <si>
    <t>0409</t>
  </si>
  <si>
    <t xml:space="preserve">        Другие вопросы в области национальной экономики</t>
  </si>
  <si>
    <t>0412</t>
  </si>
  <si>
    <t xml:space="preserve">      ЖИЛИЩНО-КОММУНАЛЬНОЕ ХОЗЯЙСТВО</t>
  </si>
  <si>
    <t>0500</t>
  </si>
  <si>
    <t xml:space="preserve">        Благоустройство</t>
  </si>
  <si>
    <t>0503</t>
  </si>
  <si>
    <t xml:space="preserve">      ОБРАЗОВАНИЕ</t>
  </si>
  <si>
    <t>0700</t>
  </si>
  <si>
    <t xml:space="preserve">        Молодежная политика</t>
  </si>
  <si>
    <t>0707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</si>
  <si>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</si>
  <si>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</si>
  <si>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</si>
  <si>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</si>
  <si>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СОЦИАЛЬНАЯ ПОЛИТИКА</t>
  </si>
  <si>
    <t>1000</t>
  </si>
  <si>
    <t xml:space="preserve">        Социальное обеспечение населения</t>
  </si>
  <si>
    <t>1003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</si>
  <si>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</si>
  <si>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</si>
  <si>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</si>
  <si>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</si>
  <si>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>ВСЕГО РАСХОДОВ:</t>
  </si>
  <si>
    <t>Исполнение расходной части бюджета МО СП "Село Щелканово" по состоянию на 1 декабря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</si>
</sst>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7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5" fillId="5" borderId="2" xfId="29" applyNumberFormat="1" applyFont="1" applyFill="1" applyProtection="1">
      <alignment horizontal="center" vertical="center" wrapText="1"/>
    </xf>
    <xf numFmtId="0" fontId="5" fillId="5" borderId="2" xfId="30" applyNumberFormat="1" applyFont="1" applyFill="1" applyProtection="1">
      <alignment vertical="top" wrapText="1"/>
    </xf>
    <xf numFmtId="1" fontId="5" fillId="5" borderId="2" xfId="31" applyNumberFormat="1" applyFont="1" applyFill="1" applyProtection="1">
      <alignment horizontal="center" vertical="top" shrinkToFit="1"/>
    </xf>
    <xf numFmtId="4" fontId="5" fillId="5" borderId="2" xfId="32" applyNumberFormat="1" applyFont="1" applyFill="1" applyProtection="1">
      <alignment horizontal="right" vertical="top" shrinkToFit="1"/>
    </xf>
    <xf numFmtId="164" fontId="5" fillId="5" borderId="2" xfId="32" applyNumberFormat="1" applyFont="1" applyFill="1" applyProtection="1">
      <alignment horizontal="right" vertical="top" shrinkToFit="1"/>
    </xf>
    <xf numFmtId="0" fontId="7" fillId="5" borderId="2" xfId="30" applyNumberFormat="1" applyFont="1" applyFill="1" applyProtection="1">
      <alignment vertical="top" wrapText="1"/>
    </xf>
    <xf numFmtId="1" fontId="7" fillId="5" borderId="2" xfId="31" applyNumberFormat="1" applyFont="1" applyFill="1" applyProtection="1">
      <alignment horizontal="center" vertical="top" shrinkToFit="1"/>
    </xf>
    <xf numFmtId="4" fontId="7" fillId="5" borderId="2" xfId="32" applyNumberFormat="1" applyFont="1" applyFill="1" applyProtection="1">
      <alignment horizontal="right" vertical="top" shrinkToFit="1"/>
    </xf>
    <xf numFmtId="164" fontId="7" fillId="5" borderId="2" xfId="32" applyNumberFormat="1" applyFont="1" applyFill="1" applyProtection="1">
      <alignment horizontal="right" vertical="top" shrinkToFit="1"/>
    </xf>
    <xf numFmtId="4" fontId="3" fillId="2" borderId="2" xfId="32" applyNumberFormat="1" applyFont="1" applyProtection="1">
      <alignment horizontal="right" vertical="top" shrinkToFit="1"/>
    </xf>
    <xf numFmtId="10" fontId="3" fillId="2" borderId="2" xfId="33" applyNumberFormat="1" applyFont="1" applyProtection="1">
      <alignment horizontal="right" vertical="top" shrinkToFit="1"/>
    </xf>
    <xf numFmtId="0" fontId="3" fillId="0" borderId="1" xfId="2" applyNumberFormat="1" applyFont="1" applyProtection="1"/>
    <xf numFmtId="0" fontId="8" fillId="0" borderId="0" xfId="0" applyFont="1" applyProtection="1">
      <protection locked="0"/>
    </xf>
    <xf numFmtId="4" fontId="7" fillId="5" borderId="2" xfId="35" applyNumberFormat="1" applyFont="1" applyFill="1" applyProtection="1">
      <alignment horizontal="right" vertical="top" shrinkToFit="1"/>
    </xf>
    <xf numFmtId="4" fontId="3" fillId="3" borderId="2" xfId="35" applyNumberFormat="1" applyFont="1" applyProtection="1">
      <alignment horizontal="right" vertical="top" shrinkToFit="1"/>
    </xf>
    <xf numFmtId="10" fontId="3" fillId="3" borderId="2" xfId="36" applyNumberFormat="1" applyFont="1" applyProtection="1">
      <alignment horizontal="right" vertical="top" shrinkToFit="1"/>
    </xf>
    <xf numFmtId="0" fontId="5" fillId="5" borderId="2" xfId="19" applyNumberFormat="1" applyFont="1" applyFill="1" applyProtection="1">
      <alignment horizontal="center" vertical="center" wrapText="1"/>
    </xf>
    <xf numFmtId="0" fontId="5" fillId="5" borderId="2" xfId="19" applyFont="1" applyFill="1">
      <alignment horizontal="center" vertical="center" wrapText="1"/>
    </xf>
    <xf numFmtId="0" fontId="5" fillId="5" borderId="2" xfId="20" applyNumberFormat="1" applyFont="1" applyFill="1" applyProtection="1">
      <alignment horizontal="center" vertical="center" wrapText="1"/>
    </xf>
    <xf numFmtId="0" fontId="5" fillId="5" borderId="2" xfId="20" applyFont="1" applyFill="1">
      <alignment horizontal="center" vertical="center" wrapText="1"/>
    </xf>
    <xf numFmtId="0" fontId="5" fillId="5" borderId="2" xfId="14" applyNumberFormat="1" applyFont="1" applyFill="1" applyProtection="1">
      <alignment horizontal="center" vertical="center" wrapText="1"/>
    </xf>
    <xf numFmtId="0" fontId="5" fillId="5" borderId="2" xfId="14" applyFont="1" applyFill="1">
      <alignment horizontal="center" vertical="center" wrapText="1"/>
    </xf>
    <xf numFmtId="0" fontId="5" fillId="5" borderId="2" xfId="15" applyNumberFormat="1" applyFont="1" applyFill="1" applyProtection="1">
      <alignment horizontal="center" vertical="center" wrapText="1"/>
    </xf>
    <xf numFmtId="0" fontId="5" fillId="5" borderId="2" xfId="15" applyFont="1" applyFill="1">
      <alignment horizontal="center" vertical="center" wrapText="1"/>
    </xf>
    <xf numFmtId="0" fontId="5" fillId="5" borderId="2" xfId="16" applyNumberFormat="1" applyFont="1" applyFill="1" applyProtection="1">
      <alignment horizontal="center" vertical="center" wrapText="1"/>
    </xf>
    <xf numFmtId="0" fontId="5" fillId="5" borderId="2" xfId="16" applyFont="1" applyFill="1">
      <alignment horizontal="center" vertical="center" wrapText="1"/>
    </xf>
    <xf numFmtId="0" fontId="5" fillId="5" borderId="2" xfId="17" applyNumberFormat="1" applyFont="1" applyFill="1" applyProtection="1">
      <alignment horizontal="center" vertical="center" wrapText="1"/>
    </xf>
    <xf numFmtId="0" fontId="5" fillId="5" borderId="2" xfId="17" applyFont="1" applyFill="1">
      <alignment horizontal="center" vertical="center" wrapText="1"/>
    </xf>
    <xf numFmtId="0" fontId="5" fillId="5" borderId="2" xfId="18" applyNumberFormat="1" applyFont="1" applyFill="1" applyProtection="1">
      <alignment horizontal="center" vertical="center" wrapText="1"/>
    </xf>
    <xf numFmtId="0" fontId="5" fillId="5" borderId="2" xfId="18" applyFont="1" applyFill="1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7" fillId="5" borderId="2" xfId="34" applyNumberFormat="1" applyFont="1" applyFill="1" applyProtection="1">
      <alignment horizontal="left"/>
    </xf>
    <xf numFmtId="0" fontId="7" fillId="5" borderId="2" xfId="34" applyFont="1" applyFill="1">
      <alignment horizontal="left"/>
    </xf>
    <xf numFmtId="0" fontId="5" fillId="5" borderId="2" xfId="21" applyNumberFormat="1" applyFont="1" applyFill="1" applyProtection="1">
      <alignment horizontal="center" vertical="center" wrapText="1"/>
    </xf>
    <xf numFmtId="0" fontId="5" fillId="5" borderId="2" xfId="21" applyFont="1" applyFill="1">
      <alignment horizontal="center" vertical="center" wrapText="1"/>
    </xf>
    <xf numFmtId="0" fontId="5" fillId="5" borderId="2" xfId="22" applyNumberFormat="1" applyFont="1" applyFill="1" applyProtection="1">
      <alignment horizontal="center" vertical="center" wrapText="1"/>
    </xf>
    <xf numFmtId="0" fontId="5" fillId="5" borderId="2" xfId="22" applyFont="1" applyFill="1">
      <alignment horizontal="center" vertical="center" wrapText="1"/>
    </xf>
    <xf numFmtId="0" fontId="5" fillId="5" borderId="2" xfId="23" applyNumberFormat="1" applyFont="1" applyFill="1" applyProtection="1">
      <alignment horizontal="center" vertical="center" wrapText="1"/>
    </xf>
    <xf numFmtId="0" fontId="5" fillId="5" borderId="2" xfId="23" applyFont="1" applyFill="1">
      <alignment horizontal="center" vertical="center" wrapText="1"/>
    </xf>
    <xf numFmtId="0" fontId="5" fillId="5" borderId="2" xfId="24" applyNumberFormat="1" applyFont="1" applyFill="1" applyProtection="1">
      <alignment horizontal="center" vertical="center" wrapText="1"/>
    </xf>
    <xf numFmtId="0" fontId="5" fillId="5" borderId="2" xfId="24" applyFont="1" applyFill="1">
      <alignment horizontal="center" vertical="center" wrapText="1"/>
    </xf>
    <xf numFmtId="0" fontId="5" fillId="5" borderId="2" xfId="25" applyNumberFormat="1" applyFont="1" applyFill="1" applyProtection="1">
      <alignment horizontal="center" vertical="center" wrapText="1"/>
    </xf>
    <xf numFmtId="0" fontId="5" fillId="5" borderId="2" xfId="25" applyFont="1" applyFill="1">
      <alignment horizontal="center" vertical="center" wrapText="1"/>
    </xf>
    <xf numFmtId="0" fontId="5" fillId="5" borderId="2" xfId="26" applyNumberFormat="1" applyFont="1" applyFill="1" applyProtection="1">
      <alignment horizontal="center" vertical="center" wrapText="1"/>
    </xf>
    <xf numFmtId="0" fontId="5" fillId="5" borderId="2" xfId="26" applyFont="1" applyFill="1">
      <alignment horizontal="center" vertical="center" wrapText="1"/>
    </xf>
    <xf numFmtId="0" fontId="5" fillId="5" borderId="2" xfId="27" applyNumberFormat="1" applyFont="1" applyFill="1" applyProtection="1">
      <alignment horizontal="center" vertical="center" wrapText="1"/>
    </xf>
    <xf numFmtId="0" fontId="5" fillId="5" borderId="2" xfId="27" applyFont="1" applyFill="1">
      <alignment horizontal="center" vertical="center" wrapText="1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>
      <alignment horizontal="center" vertical="center" wrapText="1"/>
    </xf>
    <xf numFmtId="0" fontId="5" fillId="5" borderId="2" xfId="29" applyNumberFormat="1" applyFont="1" applyFill="1" applyProtection="1">
      <alignment horizontal="center" vertical="center" wrapText="1"/>
    </xf>
    <xf numFmtId="0" fontId="5" fillId="5" borderId="2" xfId="29" applyFont="1" applyFill="1">
      <alignment horizontal="center" vertical="center" wrapText="1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6" applyFont="1" applyFill="1">
      <alignment horizontal="center" vertical="center" wrapText="1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6" fillId="0" borderId="1" xfId="3" applyNumberFormat="1" applyFont="1" applyAlignment="1" applyProtection="1">
      <alignment horizontal="center" vertical="center" wrapText="1"/>
    </xf>
    <xf numFmtId="0" fontId="6" fillId="0" borderId="1" xfId="3" applyFont="1" applyAlignment="1">
      <alignment horizontal="center" vertic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5" fillId="5" borderId="2" xfId="8" applyNumberFormat="1" applyFont="1" applyFill="1" applyProtection="1">
      <alignment horizontal="center" vertical="center" wrapText="1"/>
    </xf>
    <xf numFmtId="0" fontId="5" fillId="5" borderId="2" xfId="8" applyFont="1" applyFill="1">
      <alignment horizontal="center" vertical="center" wrapText="1"/>
    </xf>
    <xf numFmtId="0" fontId="5" fillId="5" borderId="2" xfId="13" applyNumberFormat="1" applyFont="1" applyFill="1" applyProtection="1">
      <alignment horizontal="center" vertical="center" wrapText="1"/>
    </xf>
    <xf numFmtId="0" fontId="5" fillId="5" borderId="2" xfId="13" applyFont="1" applyFill="1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2"/>
  <sheetViews>
    <sheetView showGridLines="0" tabSelected="1" zoomScaleNormal="100" zoomScaleSheetLayoutView="100" workbookViewId="0">
      <selection activeCell="AI24" sqref="AI24"/>
    </sheetView>
  </sheetViews>
  <sheetFormatPr defaultColWidth="8.85546875" defaultRowHeight="15" outlineLevelRow="2" x14ac:dyDescent="0.25"/>
  <cols>
    <col min="1" max="1" width="38.85546875" style="1" customWidth="1"/>
    <col min="2" max="2" width="7.42578125" style="1" customWidth="1"/>
    <col min="3" max="7" width="8.85546875" style="1" hidden="1"/>
    <col min="8" max="9" width="14.28515625" style="1" customWidth="1"/>
    <col min="10" max="24" width="8.85546875" style="1" hidden="1"/>
    <col min="25" max="25" width="11.42578125" style="1" customWidth="1"/>
    <col min="26" max="28" width="8.85546875" style="1" hidden="1"/>
    <col min="29" max="29" width="11.42578125" style="1" customWidth="1"/>
    <col min="30" max="32" width="8.85546875" style="1" hidden="1"/>
    <col min="33" max="33" width="8.85546875" style="1" customWidth="1"/>
    <col min="34" max="16384" width="8.85546875" style="1"/>
  </cols>
  <sheetData>
    <row r="1" spans="1:33" ht="14.65" customHeight="1" x14ac:dyDescent="0.25">
      <c r="A1" s="64"/>
      <c r="B1" s="65"/>
      <c r="C1" s="65"/>
      <c r="D1" s="65"/>
      <c r="E1" s="65"/>
      <c r="F1" s="65"/>
      <c r="G1" s="65"/>
      <c r="H1" s="65"/>
      <c r="I1" s="65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36" customHeight="1" x14ac:dyDescent="0.25">
      <c r="A2" s="66" t="s">
        <v>55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3"/>
      <c r="AF2" s="4"/>
      <c r="AG2" s="2"/>
    </row>
    <row r="3" spans="1:33" ht="15.75" customHeight="1" x14ac:dyDescent="0.25">
      <c r="A3" s="68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4"/>
      <c r="AF3" s="4"/>
      <c r="AG3" s="2"/>
    </row>
    <row r="4" spans="1:33" ht="12.75" customHeight="1" x14ac:dyDescent="0.25">
      <c r="A4" s="70" t="s">
        <v>0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2"/>
    </row>
    <row r="5" spans="1:33" ht="26.25" customHeight="1" x14ac:dyDescent="0.25">
      <c r="A5" s="60" t="s">
        <v>1</v>
      </c>
      <c r="B5" s="72" t="s">
        <v>2</v>
      </c>
      <c r="C5" s="74" t="s">
        <v>3</v>
      </c>
      <c r="D5" s="28" t="s">
        <v>3</v>
      </c>
      <c r="E5" s="30" t="s">
        <v>3</v>
      </c>
      <c r="F5" s="32" t="s">
        <v>3</v>
      </c>
      <c r="G5" s="34" t="s">
        <v>3</v>
      </c>
      <c r="H5" s="36" t="s">
        <v>4</v>
      </c>
      <c r="I5" s="24" t="s">
        <v>5</v>
      </c>
      <c r="J5" s="26" t="s">
        <v>3</v>
      </c>
      <c r="K5" s="42" t="s">
        <v>3</v>
      </c>
      <c r="L5" s="44" t="s">
        <v>3</v>
      </c>
      <c r="M5" s="46" t="s">
        <v>3</v>
      </c>
      <c r="N5" s="48" t="s">
        <v>3</v>
      </c>
      <c r="O5" s="50" t="s">
        <v>3</v>
      </c>
      <c r="P5" s="52" t="s">
        <v>3</v>
      </c>
      <c r="Q5" s="54" t="s">
        <v>3</v>
      </c>
      <c r="R5" s="56" t="s">
        <v>3</v>
      </c>
      <c r="S5" s="8" t="s">
        <v>3</v>
      </c>
      <c r="T5" s="58" t="s">
        <v>3</v>
      </c>
      <c r="U5" s="58" t="s">
        <v>3</v>
      </c>
      <c r="V5" s="58" t="s">
        <v>3</v>
      </c>
      <c r="W5" s="58" t="s">
        <v>3</v>
      </c>
      <c r="X5" s="8" t="s">
        <v>3</v>
      </c>
      <c r="Y5" s="58" t="s">
        <v>6</v>
      </c>
      <c r="Z5" s="58" t="s">
        <v>3</v>
      </c>
      <c r="AA5" s="58" t="s">
        <v>3</v>
      </c>
      <c r="AB5" s="8" t="s">
        <v>3</v>
      </c>
      <c r="AC5" s="58" t="s">
        <v>7</v>
      </c>
      <c r="AD5" s="62" t="s">
        <v>3</v>
      </c>
      <c r="AE5" s="62" t="s">
        <v>3</v>
      </c>
      <c r="AF5" s="62" t="s">
        <v>3</v>
      </c>
      <c r="AG5" s="2"/>
    </row>
    <row r="6" spans="1:33" x14ac:dyDescent="0.25">
      <c r="A6" s="61"/>
      <c r="B6" s="73"/>
      <c r="C6" s="75"/>
      <c r="D6" s="29"/>
      <c r="E6" s="31"/>
      <c r="F6" s="33"/>
      <c r="G6" s="35"/>
      <c r="H6" s="37"/>
      <c r="I6" s="25"/>
      <c r="J6" s="27"/>
      <c r="K6" s="43"/>
      <c r="L6" s="45"/>
      <c r="M6" s="47"/>
      <c r="N6" s="49"/>
      <c r="O6" s="51"/>
      <c r="P6" s="53"/>
      <c r="Q6" s="55"/>
      <c r="R6" s="57"/>
      <c r="S6" s="8"/>
      <c r="T6" s="59"/>
      <c r="U6" s="59"/>
      <c r="V6" s="59"/>
      <c r="W6" s="59"/>
      <c r="X6" s="8"/>
      <c r="Y6" s="59"/>
      <c r="Z6" s="59"/>
      <c r="AA6" s="59"/>
      <c r="AB6" s="8"/>
      <c r="AC6" s="59"/>
      <c r="AD6" s="63"/>
      <c r="AE6" s="63"/>
      <c r="AF6" s="63"/>
      <c r="AG6" s="2"/>
    </row>
    <row r="7" spans="1:33" s="20" customFormat="1" x14ac:dyDescent="0.25">
      <c r="A7" s="13" t="s">
        <v>8</v>
      </c>
      <c r="B7" s="14" t="s">
        <v>9</v>
      </c>
      <c r="C7" s="14"/>
      <c r="D7" s="14"/>
      <c r="E7" s="14"/>
      <c r="F7" s="14"/>
      <c r="G7" s="14"/>
      <c r="H7" s="15">
        <v>2822335</v>
      </c>
      <c r="I7" s="15">
        <v>4680889.74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3722850.02</v>
      </c>
      <c r="Y7" s="15">
        <v>3497723.45</v>
      </c>
      <c r="Z7" s="15">
        <v>0</v>
      </c>
      <c r="AA7" s="15">
        <v>0</v>
      </c>
      <c r="AB7" s="15">
        <v>3497723.45</v>
      </c>
      <c r="AC7" s="16">
        <f>Y7/I7*100</f>
        <v>74.72347447346624</v>
      </c>
      <c r="AD7" s="17">
        <v>0</v>
      </c>
      <c r="AE7" s="18">
        <v>0</v>
      </c>
      <c r="AF7" s="17">
        <v>0</v>
      </c>
      <c r="AG7" s="19"/>
    </row>
    <row r="8" spans="1:33" s="20" customFormat="1" ht="25.5" outlineLevel="1" x14ac:dyDescent="0.25">
      <c r="A8" s="13" t="s">
        <v>10</v>
      </c>
      <c r="B8" s="14" t="s">
        <v>11</v>
      </c>
      <c r="C8" s="14"/>
      <c r="D8" s="14"/>
      <c r="E8" s="14"/>
      <c r="F8" s="14"/>
      <c r="G8" s="14"/>
      <c r="H8" s="15">
        <v>1141274</v>
      </c>
      <c r="I8" s="15">
        <v>1402312.44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1220014.98</v>
      </c>
      <c r="Y8" s="15">
        <v>1203322.57</v>
      </c>
      <c r="Z8" s="15">
        <v>0</v>
      </c>
      <c r="AA8" s="15">
        <v>0</v>
      </c>
      <c r="AB8" s="15">
        <v>1203322.57</v>
      </c>
      <c r="AC8" s="16">
        <f t="shared" ref="AC8:AC30" si="0">Y8/I8*100</f>
        <v>85.809876292618497</v>
      </c>
      <c r="AD8" s="17">
        <v>0</v>
      </c>
      <c r="AE8" s="18">
        <v>0</v>
      </c>
      <c r="AF8" s="17">
        <v>0</v>
      </c>
      <c r="AG8" s="19"/>
    </row>
    <row r="9" spans="1:33" ht="63.75" outlineLevel="2" x14ac:dyDescent="0.25">
      <c r="A9" s="9" t="s">
        <v>12</v>
      </c>
      <c r="B9" s="10" t="s">
        <v>13</v>
      </c>
      <c r="C9" s="10"/>
      <c r="D9" s="10"/>
      <c r="E9" s="10"/>
      <c r="F9" s="10"/>
      <c r="G9" s="10"/>
      <c r="H9" s="11">
        <v>1125274</v>
      </c>
      <c r="I9" s="11">
        <v>1317312.44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1137014.98</v>
      </c>
      <c r="Y9" s="11">
        <v>1120322.57</v>
      </c>
      <c r="Z9" s="11">
        <v>0</v>
      </c>
      <c r="AA9" s="11">
        <v>0</v>
      </c>
      <c r="AB9" s="11">
        <v>1120322.57</v>
      </c>
      <c r="AC9" s="12">
        <f t="shared" si="0"/>
        <v>85.046078362396699</v>
      </c>
      <c r="AD9" s="5">
        <v>0</v>
      </c>
      <c r="AE9" s="6">
        <v>0</v>
      </c>
      <c r="AF9" s="5">
        <v>0</v>
      </c>
      <c r="AG9" s="2"/>
    </row>
    <row r="10" spans="1:33" outlineLevel="2" x14ac:dyDescent="0.25">
      <c r="A10" s="9" t="s">
        <v>14</v>
      </c>
      <c r="B10" s="10" t="s">
        <v>15</v>
      </c>
      <c r="C10" s="10"/>
      <c r="D10" s="10"/>
      <c r="E10" s="10"/>
      <c r="F10" s="10"/>
      <c r="G10" s="10"/>
      <c r="H10" s="11">
        <v>2000</v>
      </c>
      <c r="I10" s="11">
        <v>2000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2">
        <f t="shared" si="0"/>
        <v>0</v>
      </c>
      <c r="AD10" s="5">
        <v>0</v>
      </c>
      <c r="AE10" s="6">
        <v>0</v>
      </c>
      <c r="AF10" s="5">
        <v>0</v>
      </c>
      <c r="AG10" s="2"/>
    </row>
    <row r="11" spans="1:33" outlineLevel="2" x14ac:dyDescent="0.25">
      <c r="A11" s="9" t="s">
        <v>16</v>
      </c>
      <c r="B11" s="10" t="s">
        <v>17</v>
      </c>
      <c r="C11" s="10"/>
      <c r="D11" s="10"/>
      <c r="E11" s="10"/>
      <c r="F11" s="10"/>
      <c r="G11" s="10"/>
      <c r="H11" s="11">
        <v>14000</v>
      </c>
      <c r="I11" s="11">
        <v>83000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83000</v>
      </c>
      <c r="Y11" s="11">
        <v>83000</v>
      </c>
      <c r="Z11" s="11">
        <v>0</v>
      </c>
      <c r="AA11" s="11">
        <v>0</v>
      </c>
      <c r="AB11" s="11">
        <v>83000</v>
      </c>
      <c r="AC11" s="12">
        <f t="shared" si="0"/>
        <v>100</v>
      </c>
      <c r="AD11" s="5">
        <v>0</v>
      </c>
      <c r="AE11" s="6">
        <v>0</v>
      </c>
      <c r="AF11" s="5">
        <v>0</v>
      </c>
      <c r="AG11" s="2"/>
    </row>
    <row r="12" spans="1:33" s="20" customFormat="1" outlineLevel="1" x14ac:dyDescent="0.25">
      <c r="A12" s="13" t="s">
        <v>18</v>
      </c>
      <c r="B12" s="14" t="s">
        <v>19</v>
      </c>
      <c r="C12" s="14"/>
      <c r="D12" s="14"/>
      <c r="E12" s="14"/>
      <c r="F12" s="14"/>
      <c r="G12" s="14"/>
      <c r="H12" s="15">
        <v>90601</v>
      </c>
      <c r="I12" s="15">
        <v>90601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83279</v>
      </c>
      <c r="Y12" s="15">
        <v>32820.839999999997</v>
      </c>
      <c r="Z12" s="15">
        <v>0</v>
      </c>
      <c r="AA12" s="15">
        <v>0</v>
      </c>
      <c r="AB12" s="15">
        <v>32820.839999999997</v>
      </c>
      <c r="AC12" s="16">
        <f t="shared" si="0"/>
        <v>36.225692873147089</v>
      </c>
      <c r="AD12" s="17">
        <v>0</v>
      </c>
      <c r="AE12" s="18">
        <v>0</v>
      </c>
      <c r="AF12" s="17">
        <v>0</v>
      </c>
      <c r="AG12" s="19"/>
    </row>
    <row r="13" spans="1:33" ht="25.5" outlineLevel="2" x14ac:dyDescent="0.25">
      <c r="A13" s="9" t="s">
        <v>20</v>
      </c>
      <c r="B13" s="10" t="s">
        <v>21</v>
      </c>
      <c r="C13" s="10"/>
      <c r="D13" s="10"/>
      <c r="E13" s="10"/>
      <c r="F13" s="10"/>
      <c r="G13" s="10"/>
      <c r="H13" s="11">
        <v>90601</v>
      </c>
      <c r="I13" s="11">
        <v>90601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83279</v>
      </c>
      <c r="Y13" s="11">
        <v>32820.839999999997</v>
      </c>
      <c r="Z13" s="11">
        <v>0</v>
      </c>
      <c r="AA13" s="11">
        <v>0</v>
      </c>
      <c r="AB13" s="11">
        <v>32820.839999999997</v>
      </c>
      <c r="AC13" s="12">
        <f t="shared" si="0"/>
        <v>36.225692873147089</v>
      </c>
      <c r="AD13" s="5">
        <v>0</v>
      </c>
      <c r="AE13" s="6">
        <v>0</v>
      </c>
      <c r="AF13" s="5">
        <v>0</v>
      </c>
      <c r="AG13" s="2"/>
    </row>
    <row r="14" spans="1:33" s="20" customFormat="1" ht="38.25" outlineLevel="1" x14ac:dyDescent="0.25">
      <c r="A14" s="13" t="s">
        <v>22</v>
      </c>
      <c r="B14" s="14" t="s">
        <v>23</v>
      </c>
      <c r="C14" s="14"/>
      <c r="D14" s="14"/>
      <c r="E14" s="14"/>
      <c r="F14" s="14"/>
      <c r="G14" s="14"/>
      <c r="H14" s="15">
        <v>10000</v>
      </c>
      <c r="I14" s="15">
        <v>1680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1680</v>
      </c>
      <c r="Y14" s="15">
        <v>1680</v>
      </c>
      <c r="Z14" s="15">
        <v>0</v>
      </c>
      <c r="AA14" s="15">
        <v>0</v>
      </c>
      <c r="AB14" s="15">
        <v>1680</v>
      </c>
      <c r="AC14" s="16">
        <f t="shared" si="0"/>
        <v>100</v>
      </c>
      <c r="AD14" s="17">
        <v>0</v>
      </c>
      <c r="AE14" s="18">
        <v>0</v>
      </c>
      <c r="AF14" s="17">
        <v>0</v>
      </c>
      <c r="AG14" s="19"/>
    </row>
    <row r="15" spans="1:33" outlineLevel="2" x14ac:dyDescent="0.25">
      <c r="A15" s="9" t="s">
        <v>24</v>
      </c>
      <c r="B15" s="10" t="s">
        <v>25</v>
      </c>
      <c r="C15" s="10"/>
      <c r="D15" s="10"/>
      <c r="E15" s="10"/>
      <c r="F15" s="10"/>
      <c r="G15" s="10"/>
      <c r="H15" s="11">
        <v>10000</v>
      </c>
      <c r="I15" s="11">
        <v>1680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1680</v>
      </c>
      <c r="Y15" s="11">
        <v>1680</v>
      </c>
      <c r="Z15" s="11">
        <v>0</v>
      </c>
      <c r="AA15" s="11">
        <v>0</v>
      </c>
      <c r="AB15" s="11">
        <v>1680</v>
      </c>
      <c r="AC15" s="12">
        <f t="shared" si="0"/>
        <v>100</v>
      </c>
      <c r="AD15" s="5">
        <v>0</v>
      </c>
      <c r="AE15" s="6">
        <v>0</v>
      </c>
      <c r="AF15" s="5">
        <v>0</v>
      </c>
      <c r="AG15" s="2"/>
    </row>
    <row r="16" spans="1:33" s="20" customFormat="1" outlineLevel="1" x14ac:dyDescent="0.25">
      <c r="A16" s="13" t="s">
        <v>26</v>
      </c>
      <c r="B16" s="14" t="s">
        <v>27</v>
      </c>
      <c r="C16" s="14"/>
      <c r="D16" s="14"/>
      <c r="E16" s="14"/>
      <c r="F16" s="14"/>
      <c r="G16" s="14"/>
      <c r="H16" s="15">
        <v>540712</v>
      </c>
      <c r="I16" s="15">
        <v>563412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87012</v>
      </c>
      <c r="Y16" s="15">
        <v>83960.8</v>
      </c>
      <c r="Z16" s="15">
        <v>0</v>
      </c>
      <c r="AA16" s="15">
        <v>0</v>
      </c>
      <c r="AB16" s="15">
        <v>83960.8</v>
      </c>
      <c r="AC16" s="16">
        <f t="shared" si="0"/>
        <v>14.902203005970765</v>
      </c>
      <c r="AD16" s="17">
        <v>0</v>
      </c>
      <c r="AE16" s="18">
        <v>0</v>
      </c>
      <c r="AF16" s="17">
        <v>0</v>
      </c>
      <c r="AG16" s="19"/>
    </row>
    <row r="17" spans="1:33" outlineLevel="2" x14ac:dyDescent="0.25">
      <c r="A17" s="9" t="s">
        <v>28</v>
      </c>
      <c r="B17" s="10" t="s">
        <v>29</v>
      </c>
      <c r="C17" s="10"/>
      <c r="D17" s="10"/>
      <c r="E17" s="10"/>
      <c r="F17" s="10"/>
      <c r="G17" s="10"/>
      <c r="H17" s="11">
        <v>0</v>
      </c>
      <c r="I17" s="11">
        <v>23200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23200</v>
      </c>
      <c r="Y17" s="11">
        <v>23200</v>
      </c>
      <c r="Z17" s="11">
        <v>0</v>
      </c>
      <c r="AA17" s="11">
        <v>0</v>
      </c>
      <c r="AB17" s="11">
        <v>23200</v>
      </c>
      <c r="AC17" s="12">
        <f t="shared" si="0"/>
        <v>100</v>
      </c>
      <c r="AD17" s="5">
        <v>0</v>
      </c>
      <c r="AE17" s="6">
        <v>0</v>
      </c>
      <c r="AF17" s="5">
        <v>0</v>
      </c>
      <c r="AG17" s="2"/>
    </row>
    <row r="18" spans="1:33" outlineLevel="2" x14ac:dyDescent="0.25">
      <c r="A18" s="9" t="s">
        <v>30</v>
      </c>
      <c r="B18" s="10" t="s">
        <v>31</v>
      </c>
      <c r="C18" s="10"/>
      <c r="D18" s="10"/>
      <c r="E18" s="10"/>
      <c r="F18" s="10"/>
      <c r="G18" s="10"/>
      <c r="H18" s="11">
        <v>117990</v>
      </c>
      <c r="I18" s="11">
        <v>117990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63812</v>
      </c>
      <c r="Y18" s="11">
        <v>60760.800000000003</v>
      </c>
      <c r="Z18" s="11">
        <v>0</v>
      </c>
      <c r="AA18" s="11">
        <v>0</v>
      </c>
      <c r="AB18" s="11">
        <v>60760.800000000003</v>
      </c>
      <c r="AC18" s="12">
        <f t="shared" si="0"/>
        <v>51.496567505720826</v>
      </c>
      <c r="AD18" s="5">
        <v>0</v>
      </c>
      <c r="AE18" s="6">
        <v>0</v>
      </c>
      <c r="AF18" s="5">
        <v>0</v>
      </c>
      <c r="AG18" s="2"/>
    </row>
    <row r="19" spans="1:33" ht="25.5" outlineLevel="2" x14ac:dyDescent="0.25">
      <c r="A19" s="9" t="s">
        <v>32</v>
      </c>
      <c r="B19" s="10" t="s">
        <v>33</v>
      </c>
      <c r="C19" s="10"/>
      <c r="D19" s="10"/>
      <c r="E19" s="10"/>
      <c r="F19" s="10"/>
      <c r="G19" s="10"/>
      <c r="H19" s="11">
        <v>422722</v>
      </c>
      <c r="I19" s="11">
        <v>422222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2">
        <f t="shared" si="0"/>
        <v>0</v>
      </c>
      <c r="AD19" s="5">
        <v>0</v>
      </c>
      <c r="AE19" s="6">
        <v>0</v>
      </c>
      <c r="AF19" s="5">
        <v>0</v>
      </c>
      <c r="AG19" s="2"/>
    </row>
    <row r="20" spans="1:33" s="20" customFormat="1" ht="25.5" outlineLevel="1" x14ac:dyDescent="0.25">
      <c r="A20" s="13" t="s">
        <v>34</v>
      </c>
      <c r="B20" s="14" t="s">
        <v>35</v>
      </c>
      <c r="C20" s="14"/>
      <c r="D20" s="14"/>
      <c r="E20" s="14"/>
      <c r="F20" s="14"/>
      <c r="G20" s="14"/>
      <c r="H20" s="15">
        <v>251643</v>
      </c>
      <c r="I20" s="15">
        <v>1846214.3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1825847.04</v>
      </c>
      <c r="Y20" s="15">
        <v>1782474.24</v>
      </c>
      <c r="Z20" s="15">
        <v>0</v>
      </c>
      <c r="AA20" s="15">
        <v>0</v>
      </c>
      <c r="AB20" s="15">
        <v>1782474.24</v>
      </c>
      <c r="AC20" s="16">
        <f t="shared" si="0"/>
        <v>96.547526470789435</v>
      </c>
      <c r="AD20" s="17">
        <v>0</v>
      </c>
      <c r="AE20" s="18">
        <v>0</v>
      </c>
      <c r="AF20" s="17">
        <v>0</v>
      </c>
      <c r="AG20" s="19"/>
    </row>
    <row r="21" spans="1:33" outlineLevel="2" x14ac:dyDescent="0.25">
      <c r="A21" s="9" t="s">
        <v>36</v>
      </c>
      <c r="B21" s="10" t="s">
        <v>37</v>
      </c>
      <c r="C21" s="10"/>
      <c r="D21" s="10"/>
      <c r="E21" s="10"/>
      <c r="F21" s="10"/>
      <c r="G21" s="10"/>
      <c r="H21" s="11">
        <v>251643</v>
      </c>
      <c r="I21" s="11">
        <v>1846214.3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1825847.04</v>
      </c>
      <c r="Y21" s="11">
        <v>1782474.24</v>
      </c>
      <c r="Z21" s="11">
        <v>0</v>
      </c>
      <c r="AA21" s="11">
        <v>0</v>
      </c>
      <c r="AB21" s="11">
        <v>1782474.24</v>
      </c>
      <c r="AC21" s="12">
        <f t="shared" si="0"/>
        <v>96.547526470789435</v>
      </c>
      <c r="AD21" s="5">
        <v>0</v>
      </c>
      <c r="AE21" s="6">
        <v>0</v>
      </c>
      <c r="AF21" s="5">
        <v>0</v>
      </c>
      <c r="AG21" s="2"/>
    </row>
    <row r="22" spans="1:33" s="20" customFormat="1" outlineLevel="1" x14ac:dyDescent="0.25">
      <c r="A22" s="13" t="s">
        <v>38</v>
      </c>
      <c r="B22" s="14" t="s">
        <v>39</v>
      </c>
      <c r="C22" s="14"/>
      <c r="D22" s="14"/>
      <c r="E22" s="14"/>
      <c r="F22" s="14"/>
      <c r="G22" s="14"/>
      <c r="H22" s="15">
        <v>1000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6"/>
      <c r="AD22" s="17">
        <v>0</v>
      </c>
      <c r="AE22" s="18">
        <v>0</v>
      </c>
      <c r="AF22" s="17">
        <v>0</v>
      </c>
      <c r="AG22" s="19"/>
    </row>
    <row r="23" spans="1:33" outlineLevel="2" x14ac:dyDescent="0.25">
      <c r="A23" s="9" t="s">
        <v>40</v>
      </c>
      <c r="B23" s="10" t="s">
        <v>41</v>
      </c>
      <c r="C23" s="10"/>
      <c r="D23" s="10"/>
      <c r="E23" s="10"/>
      <c r="F23" s="10"/>
      <c r="G23" s="10"/>
      <c r="H23" s="11">
        <v>1000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2"/>
      <c r="AD23" s="5">
        <v>0</v>
      </c>
      <c r="AE23" s="6">
        <v>0</v>
      </c>
      <c r="AF23" s="5">
        <v>0</v>
      </c>
      <c r="AG23" s="2"/>
    </row>
    <row r="24" spans="1:33" s="20" customFormat="1" outlineLevel="1" x14ac:dyDescent="0.25">
      <c r="A24" s="13" t="s">
        <v>42</v>
      </c>
      <c r="B24" s="14" t="s">
        <v>43</v>
      </c>
      <c r="C24" s="14"/>
      <c r="D24" s="14"/>
      <c r="E24" s="14"/>
      <c r="F24" s="14"/>
      <c r="G24" s="14"/>
      <c r="H24" s="15">
        <v>716605</v>
      </c>
      <c r="I24" s="15">
        <v>716605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451552</v>
      </c>
      <c r="Y24" s="15">
        <v>340000</v>
      </c>
      <c r="Z24" s="15">
        <v>0</v>
      </c>
      <c r="AA24" s="15">
        <v>0</v>
      </c>
      <c r="AB24" s="15">
        <v>340000</v>
      </c>
      <c r="AC24" s="16">
        <f t="shared" si="0"/>
        <v>47.445943023004304</v>
      </c>
      <c r="AD24" s="17">
        <v>0</v>
      </c>
      <c r="AE24" s="18">
        <v>0</v>
      </c>
      <c r="AF24" s="17">
        <v>0</v>
      </c>
      <c r="AG24" s="19"/>
    </row>
    <row r="25" spans="1:33" outlineLevel="2" x14ac:dyDescent="0.25">
      <c r="A25" s="9" t="s">
        <v>44</v>
      </c>
      <c r="B25" s="10" t="s">
        <v>45</v>
      </c>
      <c r="C25" s="10"/>
      <c r="D25" s="10"/>
      <c r="E25" s="10"/>
      <c r="F25" s="10"/>
      <c r="G25" s="10"/>
      <c r="H25" s="11">
        <v>716605</v>
      </c>
      <c r="I25" s="11">
        <v>716605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451552</v>
      </c>
      <c r="Y25" s="11">
        <v>340000</v>
      </c>
      <c r="Z25" s="11">
        <v>0</v>
      </c>
      <c r="AA25" s="11">
        <v>0</v>
      </c>
      <c r="AB25" s="11">
        <v>340000</v>
      </c>
      <c r="AC25" s="12">
        <f t="shared" si="0"/>
        <v>47.445943023004304</v>
      </c>
      <c r="AD25" s="5">
        <v>0</v>
      </c>
      <c r="AE25" s="6">
        <v>0</v>
      </c>
      <c r="AF25" s="5">
        <v>0</v>
      </c>
      <c r="AG25" s="2"/>
    </row>
    <row r="26" spans="1:33" s="20" customFormat="1" outlineLevel="1" x14ac:dyDescent="0.25">
      <c r="A26" s="13" t="s">
        <v>46</v>
      </c>
      <c r="B26" s="14" t="s">
        <v>47</v>
      </c>
      <c r="C26" s="14"/>
      <c r="D26" s="14"/>
      <c r="E26" s="14"/>
      <c r="F26" s="14"/>
      <c r="G26" s="14"/>
      <c r="H26" s="15">
        <v>70000</v>
      </c>
      <c r="I26" s="15">
        <v>60065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53465</v>
      </c>
      <c r="Y26" s="15">
        <v>53465</v>
      </c>
      <c r="Z26" s="15">
        <v>0</v>
      </c>
      <c r="AA26" s="15">
        <v>0</v>
      </c>
      <c r="AB26" s="15">
        <v>53465</v>
      </c>
      <c r="AC26" s="16">
        <f t="shared" si="0"/>
        <v>89.011903770914842</v>
      </c>
      <c r="AD26" s="17">
        <v>0</v>
      </c>
      <c r="AE26" s="18">
        <v>0</v>
      </c>
      <c r="AF26" s="17">
        <v>0</v>
      </c>
      <c r="AG26" s="19"/>
    </row>
    <row r="27" spans="1:33" outlineLevel="2" x14ac:dyDescent="0.25">
      <c r="A27" s="9" t="s">
        <v>48</v>
      </c>
      <c r="B27" s="10" t="s">
        <v>49</v>
      </c>
      <c r="C27" s="10"/>
      <c r="D27" s="10"/>
      <c r="E27" s="10"/>
      <c r="F27" s="10"/>
      <c r="G27" s="10"/>
      <c r="H27" s="11">
        <v>70000</v>
      </c>
      <c r="I27" s="11">
        <v>60065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53465</v>
      </c>
      <c r="Y27" s="11">
        <v>53465</v>
      </c>
      <c r="Z27" s="11">
        <v>0</v>
      </c>
      <c r="AA27" s="11">
        <v>0</v>
      </c>
      <c r="AB27" s="11">
        <v>53465</v>
      </c>
      <c r="AC27" s="12">
        <f t="shared" si="0"/>
        <v>89.011903770914842</v>
      </c>
      <c r="AD27" s="5">
        <v>0</v>
      </c>
      <c r="AE27" s="6">
        <v>0</v>
      </c>
      <c r="AF27" s="5">
        <v>0</v>
      </c>
      <c r="AG27" s="2"/>
    </row>
    <row r="28" spans="1:33" s="20" customFormat="1" outlineLevel="1" x14ac:dyDescent="0.25">
      <c r="A28" s="13" t="s">
        <v>50</v>
      </c>
      <c r="B28" s="14" t="s">
        <v>51</v>
      </c>
      <c r="C28" s="14"/>
      <c r="D28" s="14"/>
      <c r="E28" s="14"/>
      <c r="F28" s="14"/>
      <c r="G28" s="14"/>
      <c r="H28" s="15">
        <v>500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6"/>
      <c r="AD28" s="17">
        <v>0</v>
      </c>
      <c r="AE28" s="18">
        <v>0</v>
      </c>
      <c r="AF28" s="17">
        <v>0</v>
      </c>
      <c r="AG28" s="19"/>
    </row>
    <row r="29" spans="1:33" outlineLevel="2" x14ac:dyDescent="0.25">
      <c r="A29" s="9" t="s">
        <v>52</v>
      </c>
      <c r="B29" s="10" t="s">
        <v>53</v>
      </c>
      <c r="C29" s="10"/>
      <c r="D29" s="10"/>
      <c r="E29" s="10"/>
      <c r="F29" s="10"/>
      <c r="G29" s="10"/>
      <c r="H29" s="11">
        <v>500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2"/>
      <c r="AD29" s="5">
        <v>0</v>
      </c>
      <c r="AE29" s="6">
        <v>0</v>
      </c>
      <c r="AF29" s="5">
        <v>0</v>
      </c>
      <c r="AG29" s="2"/>
    </row>
    <row r="30" spans="1:33" s="20" customFormat="1" ht="12.75" customHeight="1" x14ac:dyDescent="0.25">
      <c r="A30" s="40" t="s">
        <v>54</v>
      </c>
      <c r="B30" s="41"/>
      <c r="C30" s="41"/>
      <c r="D30" s="41"/>
      <c r="E30" s="41"/>
      <c r="F30" s="41"/>
      <c r="G30" s="41"/>
      <c r="H30" s="21">
        <v>2822335</v>
      </c>
      <c r="I30" s="21">
        <v>4680889.74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3722850.02</v>
      </c>
      <c r="Y30" s="21">
        <v>3497723.45</v>
      </c>
      <c r="Z30" s="21">
        <v>0</v>
      </c>
      <c r="AA30" s="21">
        <v>0</v>
      </c>
      <c r="AB30" s="21">
        <v>3497723.45</v>
      </c>
      <c r="AC30" s="16">
        <f t="shared" si="0"/>
        <v>74.72347447346624</v>
      </c>
      <c r="AD30" s="22">
        <v>0</v>
      </c>
      <c r="AE30" s="23">
        <v>0</v>
      </c>
      <c r="AF30" s="22">
        <v>0</v>
      </c>
      <c r="AG30" s="19"/>
    </row>
    <row r="31" spans="1:33" ht="12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 t="s">
        <v>3</v>
      </c>
      <c r="T31" s="2"/>
      <c r="U31" s="2"/>
      <c r="V31" s="2"/>
      <c r="W31" s="2"/>
      <c r="X31" s="2" t="s">
        <v>3</v>
      </c>
      <c r="Y31" s="2"/>
      <c r="Z31" s="2"/>
      <c r="AA31" s="2"/>
      <c r="AB31" s="2" t="s">
        <v>3</v>
      </c>
      <c r="AC31" s="2"/>
      <c r="AD31" s="2"/>
      <c r="AE31" s="2"/>
      <c r="AF31" s="2"/>
      <c r="AG31" s="2"/>
    </row>
    <row r="32" spans="1:33" x14ac:dyDescent="0.25">
      <c r="A32" s="38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7"/>
      <c r="Z32" s="7"/>
      <c r="AA32" s="7"/>
      <c r="AB32" s="7"/>
      <c r="AC32" s="7"/>
      <c r="AD32" s="7"/>
      <c r="AE32" s="7"/>
      <c r="AF32" s="7"/>
      <c r="AG32" s="2"/>
    </row>
  </sheetData>
  <mergeCells count="35">
    <mergeCell ref="AE5:AE6"/>
    <mergeCell ref="AF5:AF6"/>
    <mergeCell ref="A1:I1"/>
    <mergeCell ref="A2:AD2"/>
    <mergeCell ref="A3:AD3"/>
    <mergeCell ref="A4:AF4"/>
    <mergeCell ref="Y5:Y6"/>
    <mergeCell ref="Z5:Z6"/>
    <mergeCell ref="B5:B6"/>
    <mergeCell ref="C5:C6"/>
    <mergeCell ref="AC5:AC6"/>
    <mergeCell ref="AA5:AA6"/>
    <mergeCell ref="AD5:AD6"/>
    <mergeCell ref="A32:X32"/>
    <mergeCell ref="A30:G30"/>
    <mergeCell ref="K5:K6"/>
    <mergeCell ref="L5:L6"/>
    <mergeCell ref="M5:M6"/>
    <mergeCell ref="N5:N6"/>
    <mergeCell ref="O5:O6"/>
    <mergeCell ref="P5:P6"/>
    <mergeCell ref="Q5:Q6"/>
    <mergeCell ref="R5:R6"/>
    <mergeCell ref="T5:T6"/>
    <mergeCell ref="U5:U6"/>
    <mergeCell ref="V5:V6"/>
    <mergeCell ref="W5:W6"/>
    <mergeCell ref="A5:A6"/>
    <mergeCell ref="I5:I6"/>
    <mergeCell ref="J5:J6"/>
    <mergeCell ref="D5:D6"/>
    <mergeCell ref="E5:E6"/>
    <mergeCell ref="F5:F6"/>
    <mergeCell ref="G5:G6"/>
    <mergeCell ref="H5:H6"/>
  </mergeCells>
  <pageMargins left="0.59055118110236227" right="0.59055118110236227" top="0.59055118110236227" bottom="0.59055118110236227" header="0.39370078740157483" footer="0.39370078740157483"/>
  <pageSetup paperSize="9" scale="84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9262BE7-93A0-4D7D-AAA9-D8BA52E4EC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UHNOV20\user</dc:creator>
  <cp:lastModifiedBy>USER</cp:lastModifiedBy>
  <cp:lastPrinted>2019-12-18T06:28:56Z</cp:lastPrinted>
  <dcterms:created xsi:type="dcterms:W3CDTF">2019-12-16T11:12:56Z</dcterms:created>
  <dcterms:modified xsi:type="dcterms:W3CDTF">2019-12-18T06:37:46Z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user_24_7_09.10.2012_11_07_34(6).xlsx</vt:lpwstr>
  </property>
  <property fmtid="{D5CDD505-2E9C-101B-9397-08002B2CF9AE}" pid="3" name="Название отчета">
    <vt:lpwstr>user_24_7_09.10.2012_11_07_34(6).xlsx</vt:lpwstr>
  </property>
  <property fmtid="{D5CDD505-2E9C-101B-9397-08002B2CF9AE}" pid="4" name="Версия клиента">
    <vt:lpwstr>19.2.28.11110</vt:lpwstr>
  </property>
  <property fmtid="{D5CDD505-2E9C-101B-9397-08002B2CF9AE}" pid="5" name="Версия базы">
    <vt:lpwstr>19.2.2804.866398470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user_24_7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